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Расчет на год " sheetId="20" r:id="rId1"/>
  </sheets>
  <definedNames>
    <definedName name="_xlnm.Print_Area" localSheetId="0">'Расчет на год '!$A$1:$H$32</definedName>
  </definedNames>
  <calcPr calcId="152511"/>
</workbook>
</file>

<file path=xl/calcChain.xml><?xml version="1.0" encoding="utf-8"?>
<calcChain xmlns="http://schemas.openxmlformats.org/spreadsheetml/2006/main">
  <c r="F8" i="20" l="1"/>
  <c r="F17" i="20"/>
  <c r="C29" i="20" l="1"/>
  <c r="C28" i="20" l="1"/>
  <c r="C27" i="20"/>
  <c r="H21" i="20" l="1"/>
  <c r="H22" i="20"/>
  <c r="F22" i="20"/>
  <c r="E22" i="20"/>
  <c r="H16" i="20" l="1"/>
  <c r="H7" i="20"/>
  <c r="D16" i="20"/>
  <c r="D22" i="20" s="1"/>
  <c r="E16" i="20"/>
  <c r="F16" i="20"/>
  <c r="G16" i="20"/>
  <c r="C16" i="20"/>
  <c r="C22" i="20" s="1"/>
  <c r="G22" i="20"/>
  <c r="F15" i="20"/>
  <c r="E15" i="20"/>
  <c r="G15" i="20" s="1"/>
  <c r="H15" i="20" s="1"/>
  <c r="G14" i="20"/>
  <c r="H14" i="20" s="1"/>
  <c r="F14" i="20"/>
  <c r="E14" i="20"/>
  <c r="F13" i="20"/>
  <c r="E13" i="20"/>
  <c r="G13" i="20" s="1"/>
  <c r="H13" i="20" s="1"/>
  <c r="F12" i="20"/>
  <c r="E12" i="20"/>
  <c r="G12" i="20" s="1"/>
  <c r="H12" i="20" s="1"/>
  <c r="F5" i="20" l="1"/>
  <c r="C21" i="20"/>
  <c r="F20" i="20"/>
  <c r="D20" i="20"/>
  <c r="E20" i="20" s="1"/>
  <c r="F19" i="20"/>
  <c r="G19" i="20" s="1"/>
  <c r="H19" i="20" s="1"/>
  <c r="E19" i="20"/>
  <c r="F18" i="20"/>
  <c r="E18" i="20"/>
  <c r="D17" i="20"/>
  <c r="F11" i="20"/>
  <c r="E11" i="20"/>
  <c r="G11" i="20" s="1"/>
  <c r="H11" i="20" s="1"/>
  <c r="F10" i="20"/>
  <c r="E10" i="20"/>
  <c r="F9" i="20"/>
  <c r="E9" i="20"/>
  <c r="G9" i="20" s="1"/>
  <c r="H9" i="20" s="1"/>
  <c r="E8" i="20"/>
  <c r="D7" i="20"/>
  <c r="C7" i="20"/>
  <c r="F6" i="20"/>
  <c r="E6" i="20"/>
  <c r="E5" i="20"/>
  <c r="D21" i="20" l="1"/>
  <c r="G18" i="20"/>
  <c r="H18" i="20" s="1"/>
  <c r="E7" i="20"/>
  <c r="F7" i="20"/>
  <c r="G20" i="20"/>
  <c r="H20" i="20" s="1"/>
  <c r="F21" i="20"/>
  <c r="G10" i="20"/>
  <c r="H10" i="20" s="1"/>
  <c r="G6" i="20"/>
  <c r="H6" i="20" s="1"/>
  <c r="G5" i="20"/>
  <c r="G8" i="20"/>
  <c r="E17" i="20"/>
  <c r="G17" i="20" s="1"/>
  <c r="H8" i="20" l="1"/>
  <c r="G7" i="20"/>
  <c r="H5" i="20"/>
  <c r="E21" i="20"/>
  <c r="B32" i="20" l="1"/>
  <c r="G21" i="20"/>
  <c r="H17" i="20"/>
  <c r="G24" i="20" l="1"/>
  <c r="G25" i="20" l="1"/>
  <c r="G26" i="20" s="1"/>
</calcChain>
</file>

<file path=xl/sharedStrings.xml><?xml version="1.0" encoding="utf-8"?>
<sst xmlns="http://schemas.openxmlformats.org/spreadsheetml/2006/main" count="49" uniqueCount="36">
  <si>
    <t>Должностной оклад</t>
  </si>
  <si>
    <t>Должность</t>
  </si>
  <si>
    <t>директор</t>
  </si>
  <si>
    <t>итого</t>
  </si>
  <si>
    <t>рабочий по КОРЗ</t>
  </si>
  <si>
    <t>ВСЕГО</t>
  </si>
  <si>
    <t>ИТОГО ФОТ в год</t>
  </si>
  <si>
    <t>ауп</t>
  </si>
  <si>
    <t>осн</t>
  </si>
  <si>
    <t>всп</t>
  </si>
  <si>
    <t>ИТОГО:</t>
  </si>
  <si>
    <t>ИТОГО</t>
  </si>
  <si>
    <t>Средняя заработная плата в месяц</t>
  </si>
  <si>
    <t>Штатная численность на 01.01.2020 год</t>
  </si>
  <si>
    <t>Разработочная таблица  на 2020 год</t>
  </si>
  <si>
    <t>2020год</t>
  </si>
  <si>
    <t>Категория работников</t>
  </si>
  <si>
    <t>Заведующий хозяйством</t>
  </si>
  <si>
    <t>Главный хранитель музейных предметов</t>
  </si>
  <si>
    <t>Эскурсовод</t>
  </si>
  <si>
    <t xml:space="preserve">Специалист по экспозиционной и выставочной деятельности </t>
  </si>
  <si>
    <t>Культорганизатор</t>
  </si>
  <si>
    <t>Музейный смотритель</t>
  </si>
  <si>
    <t>уборщик служ. Помещений</t>
  </si>
  <si>
    <t>Сторож</t>
  </si>
  <si>
    <t>Заведующий отделом</t>
  </si>
  <si>
    <t>Научный сотрудник</t>
  </si>
  <si>
    <t>Редактор электронных баз данных</t>
  </si>
  <si>
    <t>методист</t>
  </si>
  <si>
    <t>МБУ "Тазовский районный краеведческий музей"</t>
  </si>
  <si>
    <t>Утвержденный ФОТ 19367000</t>
  </si>
  <si>
    <t>гарант</t>
  </si>
  <si>
    <t>стимул</t>
  </si>
  <si>
    <t>Гарантированная часть (12 д.о.)</t>
  </si>
  <si>
    <t>Стимулирущая чать 10 до (АУП, осн - 12 д.о., всп-4,7 д.о)</t>
  </si>
  <si>
    <t xml:space="preserve">индексация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</si>
</sst>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b/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i/>
      <u/>
      <sz val="18"/>
      <color theme="1"/>
      <name val="Times New Roman"/>
      <family val="1"/>
      <charset val="204"/>
    </font>
    <font>
      <b/>
      <sz val="16"/>
      <color indexed="8"/>
      <name val="Liberation Serif"/>
      <family val="1"/>
      <charset val="204"/>
    </font>
    <font>
      <sz val="14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8" fillId="0" borderId="0"/>
  </cellStyleXfs>
  <cellXfs count="84"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164" fontId="11" fillId="5" borderId="1" xfId="1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43" fontId="14" fillId="4" borderId="1" xfId="1" applyFont="1" applyFill="1" applyBorder="1" applyAlignment="1">
      <alignment horizontal="center" vertical="center"/>
    </xf>
    <xf numFmtId="2" fontId="11" fillId="4" borderId="1" xfId="1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7" borderId="0" xfId="0" applyFont="1" applyFill="1"/>
    <xf numFmtId="164" fontId="13" fillId="8" borderId="1" xfId="1" applyNumberFormat="1" applyFont="1" applyFill="1" applyBorder="1" applyAlignment="1">
      <alignment vertical="center"/>
    </xf>
    <xf numFmtId="43" fontId="14" fillId="8" borderId="1" xfId="1" applyFont="1" applyFill="1" applyBorder="1" applyAlignment="1">
      <alignment horizontal="center" vertical="center"/>
    </xf>
    <xf numFmtId="2" fontId="13" fillId="8" borderId="1" xfId="1" applyNumberFormat="1" applyFont="1" applyFill="1" applyBorder="1" applyAlignment="1">
      <alignment horizontal="center" vertical="center"/>
    </xf>
    <xf numFmtId="0" fontId="3" fillId="8" borderId="0" xfId="0" applyFont="1" applyFill="1"/>
    <xf numFmtId="164" fontId="13" fillId="8" borderId="1" xfId="1" applyNumberFormat="1" applyFont="1" applyFill="1" applyBorder="1" applyAlignment="1">
      <alignment vertical="center" wrapText="1"/>
    </xf>
    <xf numFmtId="0" fontId="13" fillId="9" borderId="1" xfId="0" applyFont="1" applyFill="1" applyBorder="1" applyAlignment="1">
      <alignment vertical="center" wrapText="1"/>
    </xf>
    <xf numFmtId="43" fontId="14" fillId="9" borderId="1" xfId="1" applyFont="1" applyFill="1" applyBorder="1" applyAlignment="1">
      <alignment horizontal="center" vertical="center"/>
    </xf>
    <xf numFmtId="2" fontId="13" fillId="9" borderId="1" xfId="1" applyNumberFormat="1" applyFont="1" applyFill="1" applyBorder="1" applyAlignment="1">
      <alignment horizontal="center" vertical="center"/>
    </xf>
    <xf numFmtId="0" fontId="3" fillId="9" borderId="0" xfId="0" applyFont="1" applyFill="1"/>
    <xf numFmtId="164" fontId="13" fillId="9" borderId="1" xfId="0" applyNumberFormat="1" applyFont="1" applyFill="1" applyBorder="1" applyAlignment="1">
      <alignment horizontal="center" vertical="center"/>
    </xf>
    <xf numFmtId="43" fontId="6" fillId="3" borderId="0" xfId="1" applyFont="1" applyFill="1" applyBorder="1" applyAlignment="1">
      <alignment horizontal="center" vertical="center"/>
    </xf>
    <xf numFmtId="3" fontId="11" fillId="4" borderId="1" xfId="1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vertical="center"/>
    </xf>
    <xf numFmtId="164" fontId="13" fillId="4" borderId="1" xfId="0" applyNumberFormat="1" applyFont="1" applyFill="1" applyBorder="1" applyAlignment="1">
      <alignment vertical="center"/>
    </xf>
    <xf numFmtId="164" fontId="13" fillId="9" borderId="1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9" fillId="3" borderId="0" xfId="0" applyFont="1" applyFill="1" applyBorder="1" applyAlignment="1">
      <alignment vertical="center"/>
    </xf>
    <xf numFmtId="164" fontId="10" fillId="3" borderId="0" xfId="1" applyNumberFormat="1" applyFont="1" applyFill="1" applyBorder="1" applyAlignment="1">
      <alignment vertical="center"/>
    </xf>
    <xf numFmtId="164" fontId="15" fillId="4" borderId="1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3" borderId="0" xfId="0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1" fillId="10" borderId="1" xfId="0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/>
    </xf>
    <xf numFmtId="0" fontId="3" fillId="8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43" fontId="15" fillId="7" borderId="1" xfId="1" applyFont="1" applyFill="1" applyBorder="1" applyAlignment="1">
      <alignment horizontal="center" vertical="center"/>
    </xf>
    <xf numFmtId="2" fontId="15" fillId="7" borderId="1" xfId="1" applyNumberFormat="1" applyFont="1" applyFill="1" applyBorder="1" applyAlignment="1">
      <alignment horizontal="center" vertical="center"/>
    </xf>
    <xf numFmtId="164" fontId="15" fillId="8" borderId="1" xfId="0" applyNumberFormat="1" applyFont="1" applyFill="1" applyBorder="1" applyAlignment="1">
      <alignment vertical="center"/>
    </xf>
    <xf numFmtId="164" fontId="15" fillId="7" borderId="1" xfId="0" applyNumberFormat="1" applyFont="1" applyFill="1" applyBorder="1" applyAlignment="1">
      <alignment vertical="center"/>
    </xf>
    <xf numFmtId="4" fontId="11" fillId="5" borderId="1" xfId="0" applyNumberFormat="1" applyFont="1" applyFill="1" applyBorder="1" applyAlignment="1">
      <alignment horizontal="center" vertical="center"/>
    </xf>
    <xf numFmtId="4" fontId="11" fillId="5" borderId="1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" fontId="16" fillId="0" borderId="0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164" fontId="16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right" vertical="center"/>
    </xf>
    <xf numFmtId="16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right" vertical="center" wrapText="1"/>
    </xf>
    <xf numFmtId="164" fontId="21" fillId="0" borderId="1" xfId="0" applyNumberFormat="1" applyFont="1" applyFill="1" applyBorder="1" applyAlignment="1">
      <alignment horizontal="left" vertical="center" wrapText="1"/>
    </xf>
    <xf numFmtId="164" fontId="21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2"/>
  <sheetViews>
    <sheetView tabSelected="1" view="pageBreakPreview" topLeftCell="A4" zoomScale="55" zoomScaleNormal="80" zoomScaleSheetLayoutView="55" workbookViewId="0">
      <selection activeCell="E8" sqref="E8"/>
    </sheetView>
  </sheetViews>
  <sheetFormatPr defaultColWidth="9.140625" defaultRowHeight="15" x14ac:dyDescent="0.25"/>
  <cols>
    <col min="1" max="1" width="34.85546875" style="12" customWidth="1"/>
    <col min="2" max="2" width="20" style="1" customWidth="1"/>
    <col min="3" max="3" width="19" style="1" customWidth="1"/>
    <col min="4" max="4" width="23.7109375" style="4" customWidth="1"/>
    <col min="5" max="6" width="26.28515625" style="12" customWidth="1"/>
    <col min="7" max="7" width="32.42578125" style="12" customWidth="1"/>
    <col min="8" max="8" width="32.28515625" style="12" customWidth="1"/>
    <col min="9" max="9" width="11" style="4" customWidth="1"/>
    <col min="10" max="10" width="11.140625" style="4" customWidth="1"/>
    <col min="11" max="11" width="9.140625" style="1"/>
    <col min="12" max="12" width="30.42578125" style="1" customWidth="1"/>
    <col min="13" max="16384" width="9.140625" style="1"/>
  </cols>
  <sheetData>
    <row r="1" spans="1:10" ht="28.5" customHeight="1" x14ac:dyDescent="0.25">
      <c r="A1" s="76" t="s">
        <v>29</v>
      </c>
      <c r="B1" s="76"/>
      <c r="C1" s="76"/>
      <c r="D1" s="76"/>
      <c r="E1" s="76"/>
      <c r="F1" s="76"/>
      <c r="G1" s="76"/>
      <c r="H1" s="76"/>
    </row>
    <row r="2" spans="1:10" ht="30" customHeight="1" x14ac:dyDescent="0.25">
      <c r="A2" s="77" t="s">
        <v>14</v>
      </c>
      <c r="B2" s="77"/>
      <c r="C2" s="77"/>
      <c r="D2" s="77"/>
      <c r="E2" s="77"/>
      <c r="F2" s="77"/>
      <c r="G2" s="77"/>
      <c r="H2" s="77"/>
    </row>
    <row r="3" spans="1:10" ht="30.75" customHeight="1" x14ac:dyDescent="0.25">
      <c r="A3" s="78" t="s">
        <v>1</v>
      </c>
      <c r="B3" s="79" t="s">
        <v>15</v>
      </c>
      <c r="C3" s="79"/>
      <c r="D3" s="80"/>
      <c r="E3" s="81"/>
      <c r="F3" s="81"/>
      <c r="G3" s="81"/>
      <c r="H3" s="82"/>
    </row>
    <row r="4" spans="1:10" ht="105.75" customHeight="1" x14ac:dyDescent="0.3">
      <c r="A4" s="78"/>
      <c r="B4" s="41" t="s">
        <v>16</v>
      </c>
      <c r="C4" s="41" t="s">
        <v>13</v>
      </c>
      <c r="D4" s="47" t="s">
        <v>0</v>
      </c>
      <c r="E4" s="44" t="s">
        <v>33</v>
      </c>
      <c r="F4" s="44" t="s">
        <v>34</v>
      </c>
      <c r="G4" s="5" t="s">
        <v>6</v>
      </c>
      <c r="H4" s="42" t="s">
        <v>12</v>
      </c>
      <c r="I4" s="36" t="s">
        <v>31</v>
      </c>
      <c r="J4" s="36" t="s">
        <v>32</v>
      </c>
    </row>
    <row r="5" spans="1:10" s="17" customFormat="1" ht="29.25" customHeight="1" x14ac:dyDescent="0.25">
      <c r="A5" s="14" t="s">
        <v>2</v>
      </c>
      <c r="B5" s="15" t="s">
        <v>7</v>
      </c>
      <c r="C5" s="16">
        <v>1</v>
      </c>
      <c r="D5" s="15">
        <v>34254</v>
      </c>
      <c r="E5" s="26">
        <f>D5*12*2.6</f>
        <v>1068724.8</v>
      </c>
      <c r="F5" s="26">
        <f>D5*J5*2.6</f>
        <v>1068724.8</v>
      </c>
      <c r="G5" s="26">
        <f>E5+F5</f>
        <v>2137449.6</v>
      </c>
      <c r="H5" s="26">
        <f>G5/12</f>
        <v>178120.80000000002</v>
      </c>
      <c r="I5" s="46">
        <v>12</v>
      </c>
      <c r="J5" s="46">
        <v>12</v>
      </c>
    </row>
    <row r="6" spans="1:10" s="17" customFormat="1" ht="29.25" customHeight="1" x14ac:dyDescent="0.25">
      <c r="A6" s="18" t="s">
        <v>17</v>
      </c>
      <c r="B6" s="15" t="s">
        <v>7</v>
      </c>
      <c r="C6" s="16">
        <v>1</v>
      </c>
      <c r="D6" s="15">
        <v>21798</v>
      </c>
      <c r="E6" s="26">
        <f t="shared" ref="E6:E20" si="0">D6*12*2.6</f>
        <v>680097.6</v>
      </c>
      <c r="F6" s="26">
        <f>D6*J6*2.6</f>
        <v>680097.6</v>
      </c>
      <c r="G6" s="26">
        <f>E6+F6</f>
        <v>1360195.2</v>
      </c>
      <c r="H6" s="26">
        <f t="shared" ref="H6" si="1">G6/12</f>
        <v>113349.59999999999</v>
      </c>
      <c r="I6" s="46">
        <v>12</v>
      </c>
      <c r="J6" s="46">
        <v>12</v>
      </c>
    </row>
    <row r="7" spans="1:10" ht="29.25" customHeight="1" x14ac:dyDescent="0.25">
      <c r="A7" s="7" t="s">
        <v>3</v>
      </c>
      <c r="B7" s="8"/>
      <c r="C7" s="9">
        <f>SUM(C5:C6)</f>
        <v>2</v>
      </c>
      <c r="D7" s="25">
        <f>SUM(D5:D6)</f>
        <v>56052</v>
      </c>
      <c r="E7" s="25">
        <f>SUM(E5:E6)</f>
        <v>1748822.4</v>
      </c>
      <c r="F7" s="25">
        <f>SUM(F5:F6)</f>
        <v>1748822.4</v>
      </c>
      <c r="G7" s="25">
        <f>SUM(G5:G6)</f>
        <v>3497644.8</v>
      </c>
      <c r="H7" s="27">
        <f>G7/12/C7</f>
        <v>145735.19999999998</v>
      </c>
      <c r="I7" s="46"/>
      <c r="J7" s="46"/>
    </row>
    <row r="8" spans="1:10" s="22" customFormat="1" ht="41.25" customHeight="1" x14ac:dyDescent="0.25">
      <c r="A8" s="19" t="s">
        <v>18</v>
      </c>
      <c r="B8" s="20" t="s">
        <v>8</v>
      </c>
      <c r="C8" s="21">
        <v>1</v>
      </c>
      <c r="D8" s="20">
        <v>28026</v>
      </c>
      <c r="E8" s="26">
        <f t="shared" si="0"/>
        <v>874411.20000000007</v>
      </c>
      <c r="F8" s="26">
        <f>D8*J8*2.6</f>
        <v>874411.20000000007</v>
      </c>
      <c r="G8" s="28">
        <f>E8+F8</f>
        <v>1748822.4000000001</v>
      </c>
      <c r="H8" s="28">
        <f>G8/12</f>
        <v>145735.20000000001</v>
      </c>
      <c r="I8" s="46">
        <v>12</v>
      </c>
      <c r="J8" s="46">
        <v>12</v>
      </c>
    </row>
    <row r="9" spans="1:10" s="22" customFormat="1" ht="30.75" customHeight="1" x14ac:dyDescent="0.25">
      <c r="A9" s="19" t="s">
        <v>19</v>
      </c>
      <c r="B9" s="20" t="s">
        <v>8</v>
      </c>
      <c r="C9" s="21">
        <v>1</v>
      </c>
      <c r="D9" s="20">
        <v>22836</v>
      </c>
      <c r="E9" s="26">
        <f t="shared" si="0"/>
        <v>712483.20000000007</v>
      </c>
      <c r="F9" s="26">
        <f t="shared" ref="F8:F15" si="2">D9*J9*2.6</f>
        <v>712483.20000000007</v>
      </c>
      <c r="G9" s="28">
        <f t="shared" ref="G9:G11" si="3">E9+F9</f>
        <v>1424966.4000000001</v>
      </c>
      <c r="H9" s="28">
        <f t="shared" ref="H9:H10" si="4">G9/12</f>
        <v>118747.20000000001</v>
      </c>
      <c r="I9" s="46">
        <v>12</v>
      </c>
      <c r="J9" s="46">
        <v>12</v>
      </c>
    </row>
    <row r="10" spans="1:10" s="22" customFormat="1" ht="59.25" customHeight="1" x14ac:dyDescent="0.25">
      <c r="A10" s="19" t="s">
        <v>20</v>
      </c>
      <c r="B10" s="20" t="s">
        <v>8</v>
      </c>
      <c r="C10" s="21">
        <v>1</v>
      </c>
      <c r="D10" s="20">
        <v>22006</v>
      </c>
      <c r="E10" s="26">
        <f t="shared" si="0"/>
        <v>686587.20000000007</v>
      </c>
      <c r="F10" s="26">
        <f t="shared" si="2"/>
        <v>686587.20000000007</v>
      </c>
      <c r="G10" s="28">
        <f t="shared" si="3"/>
        <v>1373174.4000000001</v>
      </c>
      <c r="H10" s="28">
        <f t="shared" si="4"/>
        <v>114431.20000000001</v>
      </c>
      <c r="I10" s="46">
        <v>12</v>
      </c>
      <c r="J10" s="46">
        <v>12</v>
      </c>
    </row>
    <row r="11" spans="1:10" s="22" customFormat="1" ht="29.25" customHeight="1" x14ac:dyDescent="0.25">
      <c r="A11" s="19" t="s">
        <v>21</v>
      </c>
      <c r="B11" s="20" t="s">
        <v>8</v>
      </c>
      <c r="C11" s="21">
        <v>1</v>
      </c>
      <c r="D11" s="20">
        <v>22006</v>
      </c>
      <c r="E11" s="26">
        <f t="shared" si="0"/>
        <v>686587.20000000007</v>
      </c>
      <c r="F11" s="26">
        <f t="shared" si="2"/>
        <v>686587.20000000007</v>
      </c>
      <c r="G11" s="28">
        <f t="shared" si="3"/>
        <v>1373174.4000000001</v>
      </c>
      <c r="H11" s="28">
        <f>G11/12/C11</f>
        <v>114431.20000000001</v>
      </c>
      <c r="I11" s="46">
        <v>12</v>
      </c>
      <c r="J11" s="46">
        <v>12</v>
      </c>
    </row>
    <row r="12" spans="1:10" s="22" customFormat="1" ht="29.25" customHeight="1" x14ac:dyDescent="0.25">
      <c r="A12" s="19" t="s">
        <v>25</v>
      </c>
      <c r="B12" s="20" t="s">
        <v>8</v>
      </c>
      <c r="C12" s="21">
        <v>1</v>
      </c>
      <c r="D12" s="20">
        <v>28026</v>
      </c>
      <c r="E12" s="26">
        <f t="shared" ref="E12:E15" si="5">D12*12*2.6</f>
        <v>874411.20000000007</v>
      </c>
      <c r="F12" s="26">
        <f t="shared" si="2"/>
        <v>874411.20000000007</v>
      </c>
      <c r="G12" s="23">
        <f>E12+F12</f>
        <v>1748822.4000000001</v>
      </c>
      <c r="H12" s="23">
        <f>G12/12/C12</f>
        <v>145735.20000000001</v>
      </c>
      <c r="I12" s="46">
        <v>12</v>
      </c>
      <c r="J12" s="46">
        <v>12</v>
      </c>
    </row>
    <row r="13" spans="1:10" s="22" customFormat="1" ht="29.25" customHeight="1" x14ac:dyDescent="0.25">
      <c r="A13" s="19" t="s">
        <v>26</v>
      </c>
      <c r="B13" s="20" t="s">
        <v>8</v>
      </c>
      <c r="C13" s="21">
        <v>1</v>
      </c>
      <c r="D13" s="20">
        <v>22006</v>
      </c>
      <c r="E13" s="26">
        <f t="shared" si="5"/>
        <v>686587.20000000007</v>
      </c>
      <c r="F13" s="26">
        <f t="shared" si="2"/>
        <v>686587.20000000007</v>
      </c>
      <c r="G13" s="23">
        <f t="shared" ref="G13:G15" si="6">E13+F13</f>
        <v>1373174.4000000001</v>
      </c>
      <c r="H13" s="23">
        <f>G13/12/C13</f>
        <v>114431.20000000001</v>
      </c>
      <c r="I13" s="46">
        <v>12</v>
      </c>
      <c r="J13" s="46">
        <v>12</v>
      </c>
    </row>
    <row r="14" spans="1:10" s="22" customFormat="1" ht="44.25" customHeight="1" x14ac:dyDescent="0.25">
      <c r="A14" s="19" t="s">
        <v>27</v>
      </c>
      <c r="B14" s="20" t="s">
        <v>8</v>
      </c>
      <c r="C14" s="21">
        <v>1</v>
      </c>
      <c r="D14" s="20">
        <v>22058</v>
      </c>
      <c r="E14" s="26">
        <f t="shared" si="5"/>
        <v>688209.6</v>
      </c>
      <c r="F14" s="26">
        <f t="shared" si="2"/>
        <v>688209.6</v>
      </c>
      <c r="G14" s="23">
        <f t="shared" si="6"/>
        <v>1376419.2</v>
      </c>
      <c r="H14" s="23">
        <f>G14/12/C14</f>
        <v>114701.59999999999</v>
      </c>
      <c r="I14" s="46">
        <v>12</v>
      </c>
      <c r="J14" s="46">
        <v>12</v>
      </c>
    </row>
    <row r="15" spans="1:10" s="22" customFormat="1" ht="29.25" customHeight="1" x14ac:dyDescent="0.25">
      <c r="A15" s="19" t="s">
        <v>28</v>
      </c>
      <c r="B15" s="20" t="s">
        <v>8</v>
      </c>
      <c r="C15" s="21">
        <v>1</v>
      </c>
      <c r="D15" s="20">
        <v>22836</v>
      </c>
      <c r="E15" s="26">
        <f t="shared" si="5"/>
        <v>712483.20000000007</v>
      </c>
      <c r="F15" s="26">
        <f t="shared" si="2"/>
        <v>712483.20000000007</v>
      </c>
      <c r="G15" s="23">
        <f t="shared" si="6"/>
        <v>1424966.4000000001</v>
      </c>
      <c r="H15" s="23">
        <f>G15/12/C15</f>
        <v>118747.20000000001</v>
      </c>
      <c r="I15" s="46">
        <v>12</v>
      </c>
      <c r="J15" s="46">
        <v>12</v>
      </c>
    </row>
    <row r="16" spans="1:10" ht="29.25" customHeight="1" x14ac:dyDescent="0.25">
      <c r="A16" s="7" t="s">
        <v>3</v>
      </c>
      <c r="B16" s="8"/>
      <c r="C16" s="9">
        <f>SUM(C8:C15)</f>
        <v>8</v>
      </c>
      <c r="D16" s="9">
        <f t="shared" ref="D16:G16" si="7">SUM(D8:D15)</f>
        <v>189800</v>
      </c>
      <c r="E16" s="9">
        <f t="shared" si="7"/>
        <v>5921760</v>
      </c>
      <c r="F16" s="9">
        <f t="shared" si="7"/>
        <v>5921760</v>
      </c>
      <c r="G16" s="9">
        <f t="shared" si="7"/>
        <v>11843520</v>
      </c>
      <c r="H16" s="27">
        <f>G16/C16/12</f>
        <v>123370</v>
      </c>
      <c r="I16" s="46"/>
      <c r="J16" s="46"/>
    </row>
    <row r="17" spans="1:10" s="13" customFormat="1" ht="29.25" customHeight="1" x14ac:dyDescent="0.25">
      <c r="A17" s="48" t="s">
        <v>22</v>
      </c>
      <c r="B17" s="49" t="s">
        <v>9</v>
      </c>
      <c r="C17" s="50">
        <v>2</v>
      </c>
      <c r="D17" s="49">
        <f>14480*2</f>
        <v>28960</v>
      </c>
      <c r="E17" s="51">
        <f t="shared" si="0"/>
        <v>903552</v>
      </c>
      <c r="F17" s="51">
        <f>D17*J17*2.6+58</f>
        <v>354928.04800000007</v>
      </c>
      <c r="G17" s="52">
        <f>E17+F17</f>
        <v>1258480.048</v>
      </c>
      <c r="H17" s="52">
        <f t="shared" ref="H17:H20" si="8">G17/12/C17</f>
        <v>52436.668666666665</v>
      </c>
      <c r="I17" s="46">
        <v>12</v>
      </c>
      <c r="J17" s="46">
        <v>4.7130000000000001</v>
      </c>
    </row>
    <row r="18" spans="1:10" s="13" customFormat="1" ht="29.25" customHeight="1" x14ac:dyDescent="0.25">
      <c r="A18" s="48" t="s">
        <v>23</v>
      </c>
      <c r="B18" s="49" t="s">
        <v>9</v>
      </c>
      <c r="C18" s="50">
        <v>1</v>
      </c>
      <c r="D18" s="49">
        <v>12737</v>
      </c>
      <c r="E18" s="51">
        <f t="shared" si="0"/>
        <v>397394.4</v>
      </c>
      <c r="F18" s="51">
        <f>D18*J18*2.6</f>
        <v>156076.65059999999</v>
      </c>
      <c r="G18" s="52">
        <f t="shared" ref="G18:G20" si="9">E18+F18</f>
        <v>553471.05059999996</v>
      </c>
      <c r="H18" s="52">
        <f t="shared" si="8"/>
        <v>46122.587549999997</v>
      </c>
      <c r="I18" s="46">
        <v>12</v>
      </c>
      <c r="J18" s="46">
        <v>4.7130000000000001</v>
      </c>
    </row>
    <row r="19" spans="1:10" s="13" customFormat="1" ht="29.25" customHeight="1" x14ac:dyDescent="0.25">
      <c r="A19" s="48" t="s">
        <v>4</v>
      </c>
      <c r="B19" s="49" t="s">
        <v>9</v>
      </c>
      <c r="C19" s="50">
        <v>1</v>
      </c>
      <c r="D19" s="49">
        <v>12737</v>
      </c>
      <c r="E19" s="51">
        <f t="shared" si="0"/>
        <v>397394.4</v>
      </c>
      <c r="F19" s="51">
        <f>D19*J19*2.6</f>
        <v>156076.65059999999</v>
      </c>
      <c r="G19" s="52">
        <f t="shared" si="9"/>
        <v>553471.05059999996</v>
      </c>
      <c r="H19" s="52">
        <f t="shared" si="8"/>
        <v>46122.587549999997</v>
      </c>
      <c r="I19" s="46">
        <v>12</v>
      </c>
      <c r="J19" s="46">
        <v>4.7130000000000001</v>
      </c>
    </row>
    <row r="20" spans="1:10" s="13" customFormat="1" ht="29.25" customHeight="1" x14ac:dyDescent="0.25">
      <c r="A20" s="48" t="s">
        <v>24</v>
      </c>
      <c r="B20" s="49" t="s">
        <v>9</v>
      </c>
      <c r="C20" s="50">
        <v>3</v>
      </c>
      <c r="D20" s="49">
        <f>12737*3</f>
        <v>38211</v>
      </c>
      <c r="E20" s="51">
        <f t="shared" si="0"/>
        <v>1192183.2</v>
      </c>
      <c r="F20" s="51">
        <f>D20*J20*2.6</f>
        <v>468229.95180000004</v>
      </c>
      <c r="G20" s="52">
        <f t="shared" si="9"/>
        <v>1660413.1518000001</v>
      </c>
      <c r="H20" s="52">
        <f t="shared" si="8"/>
        <v>46122.587550000004</v>
      </c>
      <c r="I20" s="46">
        <v>12</v>
      </c>
      <c r="J20" s="46">
        <v>4.7130000000000001</v>
      </c>
    </row>
    <row r="21" spans="1:10" ht="29.25" customHeight="1" x14ac:dyDescent="0.25">
      <c r="A21" s="7" t="s">
        <v>3</v>
      </c>
      <c r="B21" s="8"/>
      <c r="C21" s="9">
        <f t="shared" ref="C21" si="10">SUM(C17:C20)</f>
        <v>7</v>
      </c>
      <c r="D21" s="25">
        <f>SUM(D17:D20)</f>
        <v>92645</v>
      </c>
      <c r="E21" s="25">
        <f>SUM(E17:E20)</f>
        <v>2890524</v>
      </c>
      <c r="F21" s="25">
        <f>SUM(F17:F20)</f>
        <v>1135311.301</v>
      </c>
      <c r="G21" s="25">
        <f>SUM(G17:G20)</f>
        <v>4025835.301</v>
      </c>
      <c r="H21" s="33">
        <f>G21/12/C21</f>
        <v>47926.610726190476</v>
      </c>
      <c r="I21" s="46"/>
      <c r="J21" s="46"/>
    </row>
    <row r="22" spans="1:10" ht="29.25" customHeight="1" x14ac:dyDescent="0.25">
      <c r="A22" s="10" t="s">
        <v>5</v>
      </c>
      <c r="B22" s="6"/>
      <c r="C22" s="53">
        <f>C21+C16+C7</f>
        <v>17</v>
      </c>
      <c r="D22" s="53">
        <f t="shared" ref="D22" si="11">D21+D16+D7</f>
        <v>338497</v>
      </c>
      <c r="E22" s="53">
        <f>E21+E16+E7</f>
        <v>10561106.4</v>
      </c>
      <c r="F22" s="53">
        <f>F21+F16+F7</f>
        <v>8805893.7009999994</v>
      </c>
      <c r="G22" s="53">
        <f>G21+G16+G7</f>
        <v>19367000.101</v>
      </c>
      <c r="H22" s="54">
        <f>G22/12/C22</f>
        <v>94936.275004901967</v>
      </c>
      <c r="J22" s="46"/>
    </row>
    <row r="23" spans="1:10" ht="18.75" x14ac:dyDescent="0.25">
      <c r="A23" s="11"/>
      <c r="B23" s="2"/>
      <c r="C23" s="3"/>
      <c r="D23" s="24"/>
      <c r="E23" s="29"/>
      <c r="F23" s="31"/>
      <c r="G23" s="32"/>
      <c r="H23" s="32"/>
    </row>
    <row r="24" spans="1:10" ht="23.25" x14ac:dyDescent="0.3">
      <c r="A24" s="43" t="s">
        <v>30</v>
      </c>
      <c r="B24" s="35"/>
      <c r="C24" s="36"/>
      <c r="D24" s="45"/>
      <c r="E24" s="37"/>
      <c r="F24" s="37">
        <v>211</v>
      </c>
      <c r="G24" s="38">
        <f>G22</f>
        <v>19367000.101</v>
      </c>
      <c r="H24" s="38"/>
    </row>
    <row r="25" spans="1:10" ht="18.75" x14ac:dyDescent="0.3">
      <c r="A25" s="34"/>
      <c r="B25" s="35"/>
      <c r="C25" s="35"/>
      <c r="D25" s="45"/>
      <c r="E25" s="30"/>
      <c r="F25" s="30">
        <v>213</v>
      </c>
      <c r="G25" s="39">
        <f>G24*30.2%</f>
        <v>5848834.0305019999</v>
      </c>
      <c r="H25" s="39"/>
    </row>
    <row r="26" spans="1:10" ht="18.75" x14ac:dyDescent="0.3">
      <c r="A26" s="34"/>
      <c r="B26" s="35"/>
      <c r="C26" s="35"/>
      <c r="D26" s="36"/>
      <c r="E26" s="34"/>
      <c r="F26" s="40" t="s">
        <v>11</v>
      </c>
      <c r="G26" s="38">
        <f>SUM(G24:G25)</f>
        <v>25215834.131501999</v>
      </c>
      <c r="H26" s="38"/>
    </row>
    <row r="27" spans="1:10" ht="27.75" customHeight="1" x14ac:dyDescent="0.3">
      <c r="A27" s="73" t="s">
        <v>35</v>
      </c>
      <c r="B27" s="68">
        <v>211</v>
      </c>
      <c r="C27" s="69">
        <f>G24/12*3*3.8%</f>
        <v>183986.5009595</v>
      </c>
      <c r="D27" s="61"/>
      <c r="E27" s="60"/>
      <c r="F27" s="60"/>
      <c r="G27" s="60"/>
      <c r="H27" s="34"/>
    </row>
    <row r="28" spans="1:10" ht="29.25" customHeight="1" x14ac:dyDescent="0.3">
      <c r="A28" s="62"/>
      <c r="B28" s="70">
        <v>213</v>
      </c>
      <c r="C28" s="71">
        <f>C27*30.2%</f>
        <v>55563.923289769002</v>
      </c>
      <c r="D28" s="61"/>
      <c r="E28" s="83"/>
      <c r="F28" s="83"/>
      <c r="G28" s="55"/>
      <c r="H28" s="4"/>
      <c r="I28" s="1"/>
      <c r="J28" s="1"/>
    </row>
    <row r="29" spans="1:10" ht="30.75" customHeight="1" x14ac:dyDescent="0.3">
      <c r="A29" s="63"/>
      <c r="B29" s="72"/>
      <c r="C29" s="72">
        <f>SUM(C27:C28)</f>
        <v>239550.42424926901</v>
      </c>
      <c r="D29" s="61"/>
      <c r="E29" s="74"/>
      <c r="F29" s="75"/>
      <c r="G29" s="74"/>
      <c r="H29" s="4"/>
      <c r="I29" s="1"/>
      <c r="J29" s="1"/>
    </row>
    <row r="30" spans="1:10" ht="33.75" customHeight="1" x14ac:dyDescent="0.3">
      <c r="A30" s="63"/>
      <c r="B30" s="64"/>
      <c r="C30" s="65"/>
      <c r="D30" s="61"/>
      <c r="E30" s="74"/>
      <c r="F30" s="75"/>
      <c r="G30" s="74"/>
      <c r="H30" s="4"/>
      <c r="I30" s="1"/>
      <c r="J30" s="1"/>
    </row>
    <row r="31" spans="1:10" ht="42" customHeight="1" x14ac:dyDescent="0.3">
      <c r="A31" s="60"/>
      <c r="B31" s="64"/>
      <c r="C31" s="66"/>
      <c r="D31" s="61"/>
      <c r="E31" s="56"/>
      <c r="F31" s="67"/>
      <c r="G31" s="56"/>
      <c r="H31" s="4"/>
      <c r="I31" s="1"/>
      <c r="J31" s="1"/>
    </row>
    <row r="32" spans="1:10" ht="15.75" thickBot="1" x14ac:dyDescent="0.3">
      <c r="A32" s="57" t="s">
        <v>10</v>
      </c>
      <c r="B32" s="58">
        <f>B29+B31+B30</f>
        <v>0</v>
      </c>
      <c r="C32" s="59"/>
      <c r="H32" s="4"/>
      <c r="I32" s="1"/>
      <c r="J32" s="1"/>
    </row>
  </sheetData>
  <mergeCells count="9">
    <mergeCell ref="E29:E30"/>
    <mergeCell ref="F29:F30"/>
    <mergeCell ref="G29:G30"/>
    <mergeCell ref="A1:H1"/>
    <mergeCell ref="A2:H2"/>
    <mergeCell ref="A3:A4"/>
    <mergeCell ref="B3:C3"/>
    <mergeCell ref="D3:H3"/>
    <mergeCell ref="E28:F28"/>
  </mergeCells>
  <pageMargins left="0.70866141732283472" right="0.31496062992125984" top="0.74803149606299213" bottom="0.74803149606299213" header="0.31496062992125984" footer="0.31496062992125984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 год </vt:lpstr>
      <vt:lpstr>'Расчет на год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2020-07-16T09:26:48Z</dcterms:modified>
</cp:coreProperties>
</file>